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U80836588\AppData\Local\rubicon\Acta Nova Client\Data\793544550\"/>
    </mc:Choice>
  </mc:AlternateContent>
  <bookViews>
    <workbookView xWindow="0" yWindow="0" windowWidth="28800" windowHeight="12345" tabRatio="419"/>
  </bookViews>
  <sheets>
    <sheet name="Prestation ordinaire" sheetId="1" r:id="rId1"/>
  </sheets>
  <definedNames>
    <definedName name="_xlnm.Print_Area" localSheetId="0">'Prestation ordinaire'!$A$1:$F$41</definedName>
    <definedName name="Print_Area" localSheetId="0">'Prestation ordinaire'!$A$1:$F$41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15" i="1" l="1"/>
  <c r="F10" i="1"/>
  <c r="F16" i="1" l="1"/>
  <c r="F22" i="1" l="1"/>
  <c r="F21" i="1" s="1"/>
  <c r="F19" i="1"/>
  <c r="F18" i="1" s="1"/>
  <c r="F14" i="1"/>
  <c r="F13" i="1" s="1"/>
  <c r="F11" i="1"/>
  <c r="F9" i="1"/>
  <c r="D25" i="1"/>
  <c r="F8" i="1" l="1"/>
  <c r="F25" i="1" s="1"/>
  <c r="E25" i="1" s="1"/>
  <c r="F27" i="1" l="1"/>
  <c r="F28" i="1" s="1"/>
  <c r="F29" i="1" s="1"/>
  <c r="F30" i="1" s="1"/>
</calcChain>
</file>

<file path=xl/sharedStrings.xml><?xml version="1.0" encoding="utf-8"?>
<sst xmlns="http://schemas.openxmlformats.org/spreadsheetml/2006/main" count="36" uniqueCount="35">
  <si>
    <t>Prestation ordinaire</t>
  </si>
  <si>
    <t>N°</t>
  </si>
  <si>
    <t>Descriptif des prestations</t>
  </si>
  <si>
    <t>Heures estimées</t>
  </si>
  <si>
    <t>Taux</t>
  </si>
  <si>
    <t>Coûts</t>
  </si>
  <si>
    <t>A</t>
  </si>
  <si>
    <t>Prestations</t>
  </si>
  <si>
    <t>Recherche et numérisation de documents, archivage inclus</t>
  </si>
  <si>
    <t>Chercher les documents et les préparer pour la numérisation avec contrôle dans Digiplan</t>
  </si>
  <si>
    <t>Nommer les documents numérisés de manière non équivoque et les archiver dans Digiplan</t>
  </si>
  <si>
    <t>Documents manquants de tiers</t>
  </si>
  <si>
    <t>Demander + obtenir les documents manquants auprès de tiers</t>
  </si>
  <si>
    <t>Numériser / faire numériser les documents</t>
  </si>
  <si>
    <t>En général</t>
  </si>
  <si>
    <t>Affectation / classement et restitution des documents</t>
  </si>
  <si>
    <t>Organisation</t>
  </si>
  <si>
    <t>Réunions et discussions</t>
  </si>
  <si>
    <t>B</t>
  </si>
  <si>
    <t>Composition de la prestation ordinaire</t>
  </si>
  <si>
    <t>Charge brute</t>
  </si>
  <si>
    <t>Factures tierces*</t>
  </si>
  <si>
    <t>Charge brute, factures tierces incluses*</t>
  </si>
  <si>
    <t>Rabais sur les honoraires</t>
  </si>
  <si>
    <t>Charge nette hors TVA</t>
  </si>
  <si>
    <t>Taxe sur la valeur ajoutée</t>
  </si>
  <si>
    <t>Charge nette TVA incl.</t>
  </si>
  <si>
    <t>Légende</t>
  </si>
  <si>
    <t>Travaux pour le collaborateur spécialisé</t>
  </si>
  <si>
    <t>Travaux pour le spécialiste / chef de projet</t>
  </si>
  <si>
    <t>*</t>
  </si>
  <si>
    <t>Coûts pour les numérisations de plans et les éventuels coûts de tiers</t>
  </si>
  <si>
    <t>Lieu / date</t>
  </si>
  <si>
    <t>Signature</t>
  </si>
  <si>
    <t>Numériser / faire numériser les documents avec contrôle de leur exactitude et restitution des documents papier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</si>
</sst>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&quot;Fr.&quot;\ * #,##0.00_ ;_ &quot;Fr.&quot;\ * \-#,##0.00_ ;_ &quot;Fr.&quot;\ * &quot;-&quot;??_ ;_ @_ "/>
    <numFmt numFmtId="165" formatCode="&quot;Fr.&quot;\ #,##0.00"/>
    <numFmt numFmtId="166" formatCode="0.0"/>
    <numFmt numFmtId="167" formatCode="0.0%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hair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hair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6" fontId="0" fillId="0" borderId="0" xfId="0" applyNumberFormat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66" fontId="3" fillId="3" borderId="3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vertical="top" wrapText="1"/>
    </xf>
    <xf numFmtId="164" fontId="3" fillId="3" borderId="5" xfId="0" applyNumberFormat="1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164" fontId="0" fillId="0" borderId="6" xfId="0" applyNumberFormat="1" applyBorder="1" applyAlignment="1">
      <alignment vertical="top" wrapText="1"/>
    </xf>
    <xf numFmtId="166" fontId="0" fillId="0" borderId="7" xfId="0" applyNumberForma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165" fontId="0" fillId="0" borderId="0" xfId="0" applyNumberFormat="1" applyBorder="1" applyAlignment="1">
      <alignment vertical="top" wrapText="1"/>
    </xf>
    <xf numFmtId="164" fontId="0" fillId="0" borderId="8" xfId="0" applyNumberForma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166" fontId="0" fillId="3" borderId="7" xfId="0" applyNumberFormat="1" applyFill="1" applyBorder="1" applyAlignment="1">
      <alignment horizontal="center" vertical="top" wrapText="1"/>
    </xf>
    <xf numFmtId="0" fontId="1" fillId="3" borderId="0" xfId="0" applyFont="1" applyFill="1" applyBorder="1" applyAlignment="1">
      <alignment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0" xfId="0" applyFill="1" applyBorder="1" applyAlignment="1">
      <alignment vertical="top" wrapText="1"/>
    </xf>
    <xf numFmtId="164" fontId="0" fillId="3" borderId="8" xfId="0" applyNumberFormat="1" applyFill="1" applyBorder="1" applyAlignment="1">
      <alignment vertical="top" wrapText="1"/>
    </xf>
    <xf numFmtId="164" fontId="2" fillId="3" borderId="8" xfId="0" applyNumberFormat="1" applyFont="1" applyFill="1" applyBorder="1" applyAlignment="1">
      <alignment vertical="top" wrapText="1"/>
    </xf>
    <xf numFmtId="166" fontId="0" fillId="3" borderId="9" xfId="0" applyNumberForma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center" vertical="top" wrapText="1"/>
    </xf>
    <xf numFmtId="164" fontId="2" fillId="3" borderId="10" xfId="0" applyNumberFormat="1" applyFont="1" applyFill="1" applyBorder="1" applyAlignment="1">
      <alignment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165" fontId="0" fillId="0" borderId="13" xfId="0" applyNumberFormat="1" applyBorder="1" applyAlignment="1">
      <alignment vertical="top" wrapText="1"/>
    </xf>
    <xf numFmtId="165" fontId="0" fillId="0" borderId="14" xfId="0" applyNumberForma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 wrapText="1"/>
    </xf>
    <xf numFmtId="166" fontId="2" fillId="0" borderId="0" xfId="0" applyNumberFormat="1" applyFont="1" applyAlignment="1">
      <alignment horizontal="left" vertical="top"/>
    </xf>
    <xf numFmtId="9" fontId="0" fillId="4" borderId="0" xfId="0" applyNumberFormat="1" applyFill="1" applyBorder="1" applyAlignment="1">
      <alignment horizontal="center" vertical="top" wrapText="1"/>
    </xf>
    <xf numFmtId="9" fontId="0" fillId="0" borderId="0" xfId="0" applyNumberFormat="1" applyFill="1" applyBorder="1" applyAlignment="1">
      <alignment horizontal="center" vertical="top" wrapText="1"/>
    </xf>
    <xf numFmtId="20" fontId="0" fillId="0" borderId="0" xfId="0" applyNumberFormat="1" applyAlignment="1">
      <alignment vertical="top" wrapText="1"/>
    </xf>
    <xf numFmtId="3" fontId="0" fillId="0" borderId="0" xfId="0" applyNumberFormat="1" applyBorder="1" applyAlignment="1">
      <alignment horizontal="center" vertical="top" wrapText="1"/>
    </xf>
    <xf numFmtId="167" fontId="0" fillId="0" borderId="0" xfId="0" applyNumberForma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3" fillId="3" borderId="17" xfId="0" applyFont="1" applyFill="1" applyBorder="1" applyAlignment="1">
      <alignment horizontal="center" vertical="top" wrapText="1"/>
    </xf>
    <xf numFmtId="3" fontId="0" fillId="0" borderId="18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66" fontId="0" fillId="5" borderId="0" xfId="0" applyNumberFormat="1" applyFill="1" applyBorder="1" applyAlignment="1">
      <alignment horizontal="center" vertical="top" wrapText="1"/>
    </xf>
    <xf numFmtId="166" fontId="0" fillId="0" borderId="0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66" fontId="0" fillId="7" borderId="0" xfId="0" applyNumberForma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166" fontId="0" fillId="0" borderId="7" xfId="0" applyNumberFormat="1" applyFill="1" applyBorder="1" applyAlignment="1">
      <alignment horizontal="center" vertical="top" wrapText="1"/>
    </xf>
    <xf numFmtId="166" fontId="0" fillId="5" borderId="21" xfId="0" applyNumberFormat="1" applyFill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0" fillId="0" borderId="23" xfId="0" applyBorder="1" applyAlignment="1">
      <alignment horizontal="center" vertical="top" wrapText="1"/>
    </xf>
    <xf numFmtId="3" fontId="0" fillId="0" borderId="24" xfId="0" applyNumberFormat="1" applyBorder="1" applyAlignment="1">
      <alignment horizontal="center" vertical="top" wrapText="1"/>
    </xf>
    <xf numFmtId="165" fontId="0" fillId="0" borderId="25" xfId="0" applyNumberFormat="1" applyBorder="1" applyAlignment="1">
      <alignment vertical="top" wrapText="1"/>
    </xf>
    <xf numFmtId="164" fontId="0" fillId="0" borderId="23" xfId="0" applyNumberFormat="1" applyBorder="1" applyAlignment="1">
      <alignment vertical="top" wrapText="1"/>
    </xf>
    <xf numFmtId="166" fontId="0" fillId="5" borderId="26" xfId="0" applyNumberFormat="1" applyFill="1" applyBorder="1" applyAlignment="1">
      <alignment horizontal="center" vertical="top" wrapText="1"/>
    </xf>
    <xf numFmtId="0" fontId="1" fillId="0" borderId="27" xfId="0" applyFont="1" applyBorder="1" applyAlignment="1">
      <alignment vertical="top" wrapText="1"/>
    </xf>
    <xf numFmtId="0" fontId="0" fillId="0" borderId="28" xfId="0" applyBorder="1" applyAlignment="1">
      <alignment horizontal="center" vertical="top" wrapText="1"/>
    </xf>
    <xf numFmtId="3" fontId="0" fillId="0" borderId="29" xfId="0" applyNumberFormat="1" applyBorder="1" applyAlignment="1">
      <alignment horizontal="center" vertical="top" wrapText="1"/>
    </xf>
    <xf numFmtId="165" fontId="0" fillId="0" borderId="30" xfId="0" applyNumberFormat="1" applyBorder="1" applyAlignment="1">
      <alignment vertical="top" wrapText="1"/>
    </xf>
    <xf numFmtId="164" fontId="0" fillId="0" borderId="28" xfId="0" applyNumberFormat="1" applyBorder="1" applyAlignment="1">
      <alignment vertical="top" wrapText="1"/>
    </xf>
    <xf numFmtId="166" fontId="0" fillId="5" borderId="31" xfId="0" applyNumberFormat="1" applyFill="1" applyBorder="1" applyAlignment="1">
      <alignment horizontal="center" vertical="top" wrapText="1"/>
    </xf>
    <xf numFmtId="0" fontId="1" fillId="0" borderId="32" xfId="0" applyFont="1" applyBorder="1" applyAlignment="1">
      <alignment vertical="top" wrapText="1"/>
    </xf>
    <xf numFmtId="0" fontId="0" fillId="0" borderId="33" xfId="0" applyBorder="1" applyAlignment="1">
      <alignment horizontal="center" vertical="top" wrapText="1"/>
    </xf>
    <xf numFmtId="3" fontId="0" fillId="0" borderId="34" xfId="0" applyNumberFormat="1" applyBorder="1" applyAlignment="1">
      <alignment horizontal="center" vertical="top" wrapText="1"/>
    </xf>
    <xf numFmtId="165" fontId="0" fillId="0" borderId="35" xfId="0" applyNumberFormat="1" applyBorder="1" applyAlignment="1">
      <alignment vertical="top" wrapText="1"/>
    </xf>
    <xf numFmtId="164" fontId="0" fillId="0" borderId="33" xfId="0" applyNumberFormat="1" applyBorder="1" applyAlignment="1">
      <alignment vertical="top" wrapText="1"/>
    </xf>
    <xf numFmtId="166" fontId="0" fillId="5" borderId="36" xfId="0" applyNumberFormat="1" applyFill="1" applyBorder="1" applyAlignment="1">
      <alignment horizontal="center" vertical="top" wrapText="1"/>
    </xf>
    <xf numFmtId="166" fontId="0" fillId="5" borderId="37" xfId="0" applyNumberForma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6" fontId="0" fillId="7" borderId="37" xfId="0" applyNumberForma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6699"/>
      <color rgb="FF66FFFF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57150</xdr:rowOff>
    </xdr:from>
    <xdr:to>
      <xdr:col>1</xdr:col>
      <xdr:colOff>1666875</xdr:colOff>
      <xdr:row>2</xdr:row>
      <xdr:rowOff>228600</xdr:rowOff>
    </xdr:to>
    <xdr:pic>
      <xdr:nvPicPr>
        <xdr:cNvPr id="1139" name="Picture 9" descr="Logo_sw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20859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absolute">
    <xdr:from>
      <xdr:col>1</xdr:col>
      <xdr:colOff>2028824</xdr:colOff>
      <xdr:row>0</xdr:row>
      <xdr:rowOff>66675</xdr:rowOff>
    </xdr:from>
    <xdr:to>
      <xdr:col>6</xdr:col>
      <xdr:colOff>27454</xdr:colOff>
      <xdr:row>3</xdr:row>
      <xdr:rowOff>9525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2447924" y="66675"/>
          <a:ext cx="42195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>
            <a:defRPr sz="1000"/>
          </a:pPr>
          <a:r>
            <a:rPr lang="fr-FR" sz="750" b="1" i="0" u="none" strike="noStrike" baseline="0">
              <a:solidFill>
                <a:srgbClr val="000000"/>
              </a:solidFill>
              <a:latin typeface="Arial"/>
              <a:cs typeface="Arial"/>
            </a:rPr>
            <a:t>Office fédéral des routes OFROU</a:t>
          </a:r>
        </a:p>
        <a:p>
          <a:pPr algn="l">
            <a:defRPr sz="1000"/>
          </a:pPr>
          <a:r>
            <a:rPr lang="fr-FR" sz="1400" b="1" i="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Descriptif des prestations et estimation du temps pour le prestataire d’archivage F2 2022 - 2023</a:t>
          </a:r>
          <a:r>
            <a:rPr lang="fr-FR" sz="14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, prestation ordinaire</a:t>
          </a:r>
        </a:p>
        <a:p>
          <a:pPr algn="l">
            <a:defRPr sz="1000"/>
          </a:pPr>
          <a:endParaRPr/>
        </a:p>
        <a:p>
          <a:pPr algn="l">
            <a:defRPr sz="1000"/>
          </a:pPr>
          <a:endParaRPr/>
        </a:p>
      </xdr:txBody>
    </xdr:sp>
    <xdr:clientData/>
  </xdr:twoCellAnchor>
  <xdr:twoCellAnchor>
    <xdr:from>
      <xdr:col>1</xdr:col>
      <xdr:colOff>1257862</xdr:colOff>
      <xdr:row>1</xdr:row>
      <xdr:rowOff>79303</xdr:rowOff>
    </xdr:from>
    <xdr:to>
      <xdr:col>1</xdr:col>
      <xdr:colOff>1869367</xdr:colOff>
      <xdr:row>4</xdr:row>
      <xdr:rowOff>93018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676962" y="326953"/>
          <a:ext cx="611505" cy="604265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CH"/>
        </a:p>
      </xdr:txBody>
    </xdr:sp>
    <xdr:clientData/>
  </xdr:twoCellAnchor>
  <xdr:twoCellAnchor>
    <xdr:from>
      <xdr:col>1</xdr:col>
      <xdr:colOff>1307036</xdr:colOff>
      <xdr:row>2</xdr:row>
      <xdr:rowOff>53132</xdr:rowOff>
    </xdr:from>
    <xdr:to>
      <xdr:col>1</xdr:col>
      <xdr:colOff>1995959</xdr:colOff>
      <xdr:row>3</xdr:row>
      <xdr:rowOff>65161</xdr:rowOff>
    </xdr:to>
    <xdr:sp macro="" textlink="">
      <xdr:nvSpPr>
        <xdr:cNvPr id="5" name="Textfeld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26136" y="548432"/>
          <a:ext cx="688923" cy="259679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spAutoFit/>
        </a:bodyPr>
        <a:lstStyle/>
        <a:p>
          <a:pPr>
            <a:lnSpc>
              <a:spcPts val="1300"/>
            </a:lnSpc>
            <a:spcAft>
              <a:spcPts val="0"/>
            </a:spcAft>
          </a:pPr>
          <a:r>
            <a:rPr lang="fr-FR" sz="2000">
              <a:ln w="9525" cap="flat" cmpd="sng" algn="ctr">
                <a:solidFill>
                  <a:srgbClr val="FF0000"/>
                </a:solidFill>
                <a:prstDash val="solid"/>
                <a:round/>
              </a:ln>
              <a:solidFill>
                <a:srgbClr val="FF0000"/>
              </a:solidFill>
              <a:latin typeface="Arial" panose="020B0604020202020204" pitchFamily="34" charset="0"/>
              <a:ea typeface="Calibri" panose="020F0502020204030204" pitchFamily="34" charset="0"/>
            </a:rPr>
            <a:t>04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3" tint="0.39997558519241921"/>
  </sheetPr>
  <dimension ref="A1:I41"/>
  <sheetViews>
    <sheetView tabSelected="1" zoomScaleNormal="100" workbookViewId="0">
      <selection activeCell="G11" sqref="G11"/>
    </sheetView>
  </sheetViews>
  <sheetFormatPr baseColWidth="10" defaultColWidth="11.42578125" defaultRowHeight="12.75"/>
  <cols>
    <col min="1" max="1" width="6.28515625" style="5" customWidth="1"/>
    <col min="2" max="2" width="46.140625" style="1" customWidth="1"/>
    <col min="3" max="3" width="5.7109375" style="5" customWidth="1"/>
    <col min="4" max="4" width="11.28515625" style="5" customWidth="1"/>
    <col min="5" max="5" width="10" style="1" customWidth="1"/>
    <col min="6" max="6" width="20.140625" style="1" customWidth="1"/>
    <col min="7" max="9" width="10" style="1" customWidth="1"/>
    <col min="10" max="16384" width="11.42578125" style="1"/>
  </cols>
  <sheetData>
    <row r="1" spans="1:9" ht="20.100000000000001" customHeight="1"/>
    <row r="2" spans="1:9" ht="20.100000000000001" customHeight="1"/>
    <row r="3" spans="1:9" ht="20.100000000000001" customHeight="1">
      <c r="G3" s="3"/>
      <c r="H3" s="3"/>
      <c r="I3" s="3"/>
    </row>
    <row r="4" spans="1:9" ht="7.5" customHeight="1">
      <c r="A4" s="6"/>
      <c r="B4" s="2"/>
      <c r="C4" s="6"/>
      <c r="D4" s="6"/>
      <c r="E4" s="2"/>
      <c r="F4" s="2"/>
      <c r="G4" s="3"/>
      <c r="H4" s="3"/>
      <c r="I4" s="3"/>
    </row>
    <row r="5" spans="1:9" ht="46.5" customHeight="1">
      <c r="A5" s="89" t="s">
        <v>0</v>
      </c>
      <c r="B5" s="90"/>
      <c r="C5" s="90"/>
      <c r="D5" s="90"/>
      <c r="E5" s="90"/>
      <c r="F5" s="91"/>
    </row>
    <row r="6" spans="1:9" ht="26.1" customHeight="1">
      <c r="A6" s="4" t="s">
        <v>1</v>
      </c>
      <c r="B6" s="49" t="s">
        <v>2</v>
      </c>
      <c r="C6" s="36"/>
      <c r="D6" s="62" t="s">
        <v>3</v>
      </c>
      <c r="E6" s="4" t="s">
        <v>4</v>
      </c>
      <c r="F6" s="4" t="s">
        <v>5</v>
      </c>
    </row>
    <row r="7" spans="1:9">
      <c r="A7" s="10" t="s">
        <v>6</v>
      </c>
      <c r="B7" s="11" t="s">
        <v>7</v>
      </c>
      <c r="C7" s="57"/>
      <c r="D7" s="12"/>
      <c r="E7" s="12"/>
      <c r="F7" s="13"/>
    </row>
    <row r="8" spans="1:9" ht="25.5">
      <c r="A8" s="14">
        <v>1</v>
      </c>
      <c r="B8" s="15" t="s">
        <v>8</v>
      </c>
      <c r="C8" s="56"/>
      <c r="D8" s="52"/>
      <c r="E8" s="37"/>
      <c r="F8" s="16">
        <f>SUM(F9:F11)</f>
        <v>0</v>
      </c>
    </row>
    <row r="9" spans="1:9" ht="25.5">
      <c r="A9" s="64">
        <v>1.1000000000000001</v>
      </c>
      <c r="B9" s="65" t="s">
        <v>9</v>
      </c>
      <c r="C9" s="66"/>
      <c r="D9" s="67">
        <v>500</v>
      </c>
      <c r="E9" s="68">
        <v>0</v>
      </c>
      <c r="F9" s="69">
        <f>D9*E9</f>
        <v>0</v>
      </c>
    </row>
    <row r="10" spans="1:9" ht="38.25">
      <c r="A10" s="70">
        <v>1.2</v>
      </c>
      <c r="B10" s="71" t="s">
        <v>34</v>
      </c>
      <c r="C10" s="72"/>
      <c r="D10" s="73">
        <v>500</v>
      </c>
      <c r="E10" s="74">
        <v>0</v>
      </c>
      <c r="F10" s="75">
        <f>D10*E10</f>
        <v>0</v>
      </c>
    </row>
    <row r="11" spans="1:9" ht="25.5">
      <c r="A11" s="76">
        <v>1.3</v>
      </c>
      <c r="B11" s="77" t="s">
        <v>10</v>
      </c>
      <c r="C11" s="78"/>
      <c r="D11" s="79">
        <v>500</v>
      </c>
      <c r="E11" s="80">
        <v>0</v>
      </c>
      <c r="F11" s="81">
        <f t="shared" ref="F11:F19" si="0">D11*E11</f>
        <v>0</v>
      </c>
      <c r="H11" s="46"/>
    </row>
    <row r="12" spans="1:9">
      <c r="A12" s="63"/>
      <c r="B12" s="3"/>
      <c r="C12" s="55"/>
      <c r="D12" s="23"/>
      <c r="E12" s="39"/>
      <c r="F12" s="22"/>
    </row>
    <row r="13" spans="1:9">
      <c r="A13" s="14">
        <v>2</v>
      </c>
      <c r="B13" s="15" t="s">
        <v>11</v>
      </c>
      <c r="C13" s="56"/>
      <c r="D13" s="17"/>
      <c r="E13" s="15"/>
      <c r="F13" s="16">
        <f>SUM(F14:F16)</f>
        <v>0</v>
      </c>
    </row>
    <row r="14" spans="1:9" ht="25.5">
      <c r="A14" s="82">
        <v>2.1</v>
      </c>
      <c r="B14" s="65" t="s">
        <v>12</v>
      </c>
      <c r="C14" s="66"/>
      <c r="D14" s="67">
        <v>200</v>
      </c>
      <c r="E14" s="68">
        <v>0</v>
      </c>
      <c r="F14" s="69">
        <f t="shared" si="0"/>
        <v>0</v>
      </c>
    </row>
    <row r="15" spans="1:9">
      <c r="A15" s="70">
        <v>2.2000000000000002</v>
      </c>
      <c r="B15" s="71" t="s">
        <v>13</v>
      </c>
      <c r="C15" s="72"/>
      <c r="D15" s="73">
        <v>200</v>
      </c>
      <c r="E15" s="74">
        <v>0</v>
      </c>
      <c r="F15" s="75">
        <f t="shared" ref="F15" si="1">D15*E15</f>
        <v>0</v>
      </c>
    </row>
    <row r="16" spans="1:9" ht="25.5">
      <c r="A16" s="76">
        <v>2.2999999999999998</v>
      </c>
      <c r="B16" s="77" t="s">
        <v>10</v>
      </c>
      <c r="C16" s="78"/>
      <c r="D16" s="79">
        <v>200</v>
      </c>
      <c r="E16" s="80">
        <v>0</v>
      </c>
      <c r="F16" s="81">
        <f t="shared" si="0"/>
        <v>0</v>
      </c>
    </row>
    <row r="17" spans="1:6">
      <c r="A17" s="19"/>
      <c r="B17" s="51"/>
      <c r="C17" s="55"/>
      <c r="D17" s="54"/>
      <c r="E17" s="40"/>
      <c r="F17" s="22"/>
    </row>
    <row r="18" spans="1:6">
      <c r="A18" s="14">
        <v>3</v>
      </c>
      <c r="B18" s="15" t="s">
        <v>14</v>
      </c>
      <c r="C18" s="56"/>
      <c r="D18" s="17"/>
      <c r="E18" s="15"/>
      <c r="F18" s="16">
        <f>SUM(F19:F19)</f>
        <v>0</v>
      </c>
    </row>
    <row r="19" spans="1:6" ht="25.5" customHeight="1">
      <c r="A19" s="83">
        <v>3.1</v>
      </c>
      <c r="B19" s="50" t="s">
        <v>15</v>
      </c>
      <c r="C19" s="84"/>
      <c r="D19" s="53">
        <v>250</v>
      </c>
      <c r="E19" s="38">
        <v>0</v>
      </c>
      <c r="F19" s="18">
        <f t="shared" si="0"/>
        <v>0</v>
      </c>
    </row>
    <row r="20" spans="1:6">
      <c r="A20" s="19"/>
      <c r="B20" s="51"/>
      <c r="C20" s="55"/>
      <c r="D20" s="54"/>
      <c r="E20" s="39"/>
      <c r="F20" s="24"/>
    </row>
    <row r="21" spans="1:6">
      <c r="A21" s="14">
        <v>6</v>
      </c>
      <c r="B21" s="15" t="s">
        <v>16</v>
      </c>
      <c r="C21" s="56"/>
      <c r="D21" s="17"/>
      <c r="E21" s="17"/>
      <c r="F21" s="16">
        <f>SUM(F22:F22)</f>
        <v>0</v>
      </c>
    </row>
    <row r="22" spans="1:6">
      <c r="A22" s="85">
        <v>6.1</v>
      </c>
      <c r="B22" s="50" t="s">
        <v>17</v>
      </c>
      <c r="C22" s="84"/>
      <c r="D22" s="53">
        <v>20</v>
      </c>
      <c r="E22" s="38">
        <v>0</v>
      </c>
      <c r="F22" s="18">
        <f>D22*E22</f>
        <v>0</v>
      </c>
    </row>
    <row r="23" spans="1:6">
      <c r="A23" s="19"/>
      <c r="B23" s="51"/>
      <c r="C23" s="55"/>
      <c r="D23" s="54"/>
      <c r="E23" s="40"/>
      <c r="F23" s="24"/>
    </row>
    <row r="24" spans="1:6">
      <c r="A24" s="35" t="s">
        <v>18</v>
      </c>
      <c r="B24" s="11" t="s">
        <v>19</v>
      </c>
      <c r="C24" s="12"/>
      <c r="D24" s="12"/>
      <c r="E24" s="11"/>
      <c r="F24" s="36"/>
    </row>
    <row r="25" spans="1:6">
      <c r="A25" s="19">
        <v>1</v>
      </c>
      <c r="B25" s="20" t="s">
        <v>20</v>
      </c>
      <c r="C25" s="23"/>
      <c r="D25" s="47">
        <f>SUM(D9:D23)</f>
        <v>2370</v>
      </c>
      <c r="E25" s="21">
        <f>F25/D25</f>
        <v>0</v>
      </c>
      <c r="F25" s="22">
        <f>F8+F13+F18+F21</f>
        <v>0</v>
      </c>
    </row>
    <row r="26" spans="1:6">
      <c r="A26" s="19">
        <v>2</v>
      </c>
      <c r="B26" s="20" t="s">
        <v>21</v>
      </c>
      <c r="C26" s="45"/>
      <c r="D26" s="23"/>
      <c r="E26" s="3"/>
      <c r="F26" s="22">
        <v>40000</v>
      </c>
    </row>
    <row r="27" spans="1:6">
      <c r="A27" s="25">
        <v>3</v>
      </c>
      <c r="B27" s="26" t="s">
        <v>22</v>
      </c>
      <c r="C27" s="27"/>
      <c r="D27" s="27"/>
      <c r="E27" s="28"/>
      <c r="F27" s="29">
        <f>SUM(F25:F26)</f>
        <v>40000</v>
      </c>
    </row>
    <row r="28" spans="1:6">
      <c r="A28" s="19">
        <v>4</v>
      </c>
      <c r="B28" s="20" t="s">
        <v>23</v>
      </c>
      <c r="C28" s="44">
        <v>0</v>
      </c>
      <c r="D28" s="23"/>
      <c r="E28" s="3"/>
      <c r="F28" s="22">
        <f>F27*C28</f>
        <v>0</v>
      </c>
    </row>
    <row r="29" spans="1:6">
      <c r="A29" s="25">
        <v>5</v>
      </c>
      <c r="B29" s="9" t="s">
        <v>24</v>
      </c>
      <c r="C29" s="8"/>
      <c r="D29" s="8"/>
      <c r="E29" s="9"/>
      <c r="F29" s="30">
        <f>F27-F28</f>
        <v>40000</v>
      </c>
    </row>
    <row r="30" spans="1:6">
      <c r="A30" s="19">
        <v>6</v>
      </c>
      <c r="B30" s="20" t="s">
        <v>25</v>
      </c>
      <c r="C30" s="48">
        <v>7.6999999999999999E-2</v>
      </c>
      <c r="D30" s="23"/>
      <c r="E30" s="3"/>
      <c r="F30" s="22">
        <f>F29*C30</f>
        <v>3080</v>
      </c>
    </row>
    <row r="31" spans="1:6">
      <c r="A31" s="31">
        <v>7</v>
      </c>
      <c r="B31" s="32" t="s">
        <v>26</v>
      </c>
      <c r="C31" s="33"/>
      <c r="D31" s="33"/>
      <c r="E31" s="32"/>
      <c r="F31" s="34">
        <f>SUM(F29:F30)</f>
        <v>43080</v>
      </c>
    </row>
    <row r="32" spans="1:6">
      <c r="A32" s="7"/>
    </row>
    <row r="33" spans="1:6" ht="13.5" customHeight="1">
      <c r="A33" s="43" t="s">
        <v>27</v>
      </c>
      <c r="B33" s="41"/>
      <c r="D33" s="60"/>
    </row>
    <row r="34" spans="1:6">
      <c r="A34" s="58"/>
      <c r="B34" s="42" t="s">
        <v>28</v>
      </c>
    </row>
    <row r="35" spans="1:6">
      <c r="A35" s="61"/>
      <c r="B35" s="42" t="s">
        <v>29</v>
      </c>
    </row>
    <row r="36" spans="1:6" ht="25.5">
      <c r="A36" s="59" t="s">
        <v>30</v>
      </c>
      <c r="B36" s="42" t="s">
        <v>31</v>
      </c>
    </row>
    <row r="37" spans="1:6">
      <c r="A37"/>
      <c r="B37"/>
      <c r="D37" s="86" t="s">
        <v>32</v>
      </c>
      <c r="E37" s="87"/>
      <c r="F37" s="87"/>
    </row>
    <row r="38" spans="1:6" ht="30" customHeight="1">
      <c r="A38"/>
      <c r="B38"/>
      <c r="D38" s="88"/>
      <c r="E38" s="88"/>
      <c r="F38" s="88"/>
    </row>
    <row r="40" spans="1:6">
      <c r="D40" s="87" t="s">
        <v>33</v>
      </c>
      <c r="E40" s="87"/>
      <c r="F40" s="87"/>
    </row>
    <row r="41" spans="1:6" ht="30" customHeight="1">
      <c r="D41" s="88"/>
      <c r="E41" s="88"/>
      <c r="F41" s="88"/>
    </row>
  </sheetData>
  <mergeCells count="5">
    <mergeCell ref="D37:F37"/>
    <mergeCell ref="D38:F38"/>
    <mergeCell ref="D40:F40"/>
    <mergeCell ref="D41:F41"/>
    <mergeCell ref="A5:F5"/>
  </mergeCells>
  <phoneticPr fontId="0" type="noConversion"/>
  <pageMargins left="0.59055118110236227" right="0.59055118110236227" top="0.59055118110236227" bottom="0.59055118110236227" header="0.27559055118110237" footer="0.27559055118110237"/>
  <pageSetup paperSize="9" scale="91" orientation="portrait" horizontalDpi="300" verticalDpi="300" r:id="rId1"/>
  <headerFooter alignWithMargins="0">
    <oddFooter>&amp;L&amp;8&amp;F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Prestation ordinaire</vt:lpstr>
      <vt:lpstr>'Prestation ordinaire'!Druckbereich</vt:lpstr>
      <vt:lpstr>'Prestation ordinaire'!Print_Area</vt:lpstr>
    </vt:vector>
  </TitlesOfParts>
  <Company>PCeasy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Beilage Aufwandschätzung</dc:title>
  <dc:creator>elvis.mehic@astra.admin.ch</dc:creator>
  <cp:lastModifiedBy>Mehic Elvis</cp:lastModifiedBy>
  <cp:lastPrinted>2021-09-03T12:17:51Z</cp:lastPrinted>
  <dcterms:created xsi:type="dcterms:W3CDTF">2001-10-19T09:53:04Z</dcterms:created>
  <dcterms:modified xsi:type="dcterms:W3CDTF">2021-09-03T12:18:24Z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COO.2045.100.2.3802671</vt:lpwstr>
  </property>
  <property fmtid="{D5CDD505-2E9C-101B-9397-08002B2CF9AE}" pid="3" name="FSC#COOELAK@1.1001:Subject">
    <vt:lpwstr/>
  </property>
  <property fmtid="{D5CDD505-2E9C-101B-9397-08002B2CF9AE}" pid="4" name="FSC#COOELAK@1.1001:FileReference">
    <vt:lpwstr>526 0-02786</vt:lpwstr>
  </property>
  <property fmtid="{D5CDD505-2E9C-101B-9397-08002B2CF9AE}" pid="5" name="FSC#COOELAK@1.1001:FileRefYear">
    <vt:lpwstr>2008</vt:lpwstr>
  </property>
  <property fmtid="{D5CDD505-2E9C-101B-9397-08002B2CF9AE}" pid="6" name="FSC#COOELAK@1.1001:FileRefOrdinal">
    <vt:lpwstr>2786</vt:lpwstr>
  </property>
  <property fmtid="{D5CDD505-2E9C-101B-9397-08002B2CF9AE}" pid="7" name="FSC#COOELAK@1.1001:FileRefOU">
    <vt:lpwstr>I West</vt:lpwstr>
  </property>
  <property fmtid="{D5CDD505-2E9C-101B-9397-08002B2CF9AE}" pid="8" name="FSC#COOELAK@1.1001:Organization">
    <vt:lpwstr/>
  </property>
  <property fmtid="{D5CDD505-2E9C-101B-9397-08002B2CF9AE}" pid="9" name="FSC#COOELAK@1.1001:Owner">
    <vt:lpwstr>Chiaberto Patricia, Thun</vt:lpwstr>
  </property>
  <property fmtid="{D5CDD505-2E9C-101B-9397-08002B2CF9AE}" pid="10" name="FSC#COOELAK@1.1001:OwnerExtension">
    <vt:lpwstr>+41 58 461 17 24</vt:lpwstr>
  </property>
  <property fmtid="{D5CDD505-2E9C-101B-9397-08002B2CF9AE}" pid="11" name="FSC#COOELAK@1.1001:OwnerFaxExtension">
    <vt:lpwstr>+41 58 468 25 90</vt:lpwstr>
  </property>
  <property fmtid="{D5CDD505-2E9C-101B-9397-08002B2CF9AE}" pid="12" name="FSC#COOELAK@1.1001:DispatchedBy">
    <vt:lpwstr/>
  </property>
  <property fmtid="{D5CDD505-2E9C-101B-9397-08002B2CF9AE}" pid="13" name="FSC#COOELAK@1.1001:DispatchedAt">
    <vt:lpwstr/>
  </property>
  <property fmtid="{D5CDD505-2E9C-101B-9397-08002B2CF9AE}" pid="14" name="FSC#COOELAK@1.1001:ApprovedBy">
    <vt:lpwstr>Chiaberto Patricia, Thun</vt:lpwstr>
  </property>
  <property fmtid="{D5CDD505-2E9C-101B-9397-08002B2CF9AE}" pid="15" name="FSC#COOELAK@1.1001:ApprovedAt">
    <vt:lpwstr>11.03.2016</vt:lpwstr>
  </property>
  <property fmtid="{D5CDD505-2E9C-101B-9397-08002B2CF9AE}" pid="16" name="FSC#COOELAK@1.1001:Department">
    <vt:lpwstr>Support F2 (ASTRA)</vt:lpwstr>
  </property>
  <property fmtid="{D5CDD505-2E9C-101B-9397-08002B2CF9AE}" pid="17" name="FSC#COOELAK@1.1001:CreatedAt">
    <vt:lpwstr>11.03.2016</vt:lpwstr>
  </property>
  <property fmtid="{D5CDD505-2E9C-101B-9397-08002B2CF9AE}" pid="18" name="FSC#COOELAK@1.1001:OU">
    <vt:lpwstr>Support F2 (ASTRA)</vt:lpwstr>
  </property>
  <property fmtid="{D5CDD505-2E9C-101B-9397-08002B2CF9AE}" pid="19" name="FSC#COOELAK@1.1001:Priority">
    <vt:lpwstr> ()</vt:lpwstr>
  </property>
  <property fmtid="{D5CDD505-2E9C-101B-9397-08002B2CF9AE}" pid="20" name="FSC#COOELAK@1.1001:ObjBarCode">
    <vt:lpwstr>*COO.2045.100.2.3802671*</vt:lpwstr>
  </property>
  <property fmtid="{D5CDD505-2E9C-101B-9397-08002B2CF9AE}" pid="21" name="FSC#COOELAK@1.1001:RefBarCode">
    <vt:lpwstr>*COO.2045.100.2.3802673*</vt:lpwstr>
  </property>
  <property fmtid="{D5CDD505-2E9C-101B-9397-08002B2CF9AE}" pid="22" name="FSC#COOELAK@1.1001:FileRefBarCode">
    <vt:lpwstr>*526 0-02786*</vt:lpwstr>
  </property>
  <property fmtid="{D5CDD505-2E9C-101B-9397-08002B2CF9AE}" pid="23" name="FSC#COOELAK@1.1001:ExternalRef">
    <vt:lpwstr/>
  </property>
  <property fmtid="{D5CDD505-2E9C-101B-9397-08002B2CF9AE}" pid="24" name="FSC#COOELAK@1.1001:IncomingNumber">
    <vt:lpwstr/>
  </property>
  <property fmtid="{D5CDD505-2E9C-101B-9397-08002B2CF9AE}" pid="25" name="FSC#COOELAK@1.1001:IncomingSubject">
    <vt:lpwstr/>
  </property>
  <property fmtid="{D5CDD505-2E9C-101B-9397-08002B2CF9AE}" pid="26" name="FSC#COOELAK@1.1001:ProcessResponsible">
    <vt:lpwstr>Liechti Peter, Thun</vt:lpwstr>
  </property>
  <property fmtid="{D5CDD505-2E9C-101B-9397-08002B2CF9AE}" pid="27" name="FSC#COOELAK@1.1001:ProcessResponsiblePhone">
    <vt:lpwstr>+41 58 468 24 35</vt:lpwstr>
  </property>
  <property fmtid="{D5CDD505-2E9C-101B-9397-08002B2CF9AE}" pid="28" name="FSC#COOELAK@1.1001:ProcessResponsibleMail">
    <vt:lpwstr>peter.liechti@astra.admin.ch</vt:lpwstr>
  </property>
  <property fmtid="{D5CDD505-2E9C-101B-9397-08002B2CF9AE}" pid="29" name="FSC#COOELAK@1.1001:ProcessResponsibleFax">
    <vt:lpwstr>+41 58 468 25 90</vt:lpwstr>
  </property>
  <property fmtid="{D5CDD505-2E9C-101B-9397-08002B2CF9AE}" pid="30" name="FSC#COOELAK@1.1001:ApproverFirstName">
    <vt:lpwstr>Patricia</vt:lpwstr>
  </property>
  <property fmtid="{D5CDD505-2E9C-101B-9397-08002B2CF9AE}" pid="31" name="FSC#COOELAK@1.1001:ApproverSurName">
    <vt:lpwstr>Chiaberto</vt:lpwstr>
  </property>
  <property fmtid="{D5CDD505-2E9C-101B-9397-08002B2CF9AE}" pid="32" name="FSC#COOELAK@1.1001:ApproverTitle">
    <vt:lpwstr/>
  </property>
  <property fmtid="{D5CDD505-2E9C-101B-9397-08002B2CF9AE}" pid="33" name="FSC#COOELAK@1.1001:ExternalDate">
    <vt:lpwstr/>
  </property>
  <property fmtid="{D5CDD505-2E9C-101B-9397-08002B2CF9AE}" pid="34" name="FSC#COOELAK@1.1001:SettlementApprovedAt">
    <vt:lpwstr/>
  </property>
  <property fmtid="{D5CDD505-2E9C-101B-9397-08002B2CF9AE}" pid="35" name="FSC#COOELAK@1.1001:BaseNumber">
    <vt:lpwstr>526 0</vt:lpwstr>
  </property>
  <property fmtid="{D5CDD505-2E9C-101B-9397-08002B2CF9AE}" pid="36" name="FSC#ELAKGOV@1.1001:PersonalSubjGender">
    <vt:lpwstr/>
  </property>
  <property fmtid="{D5CDD505-2E9C-101B-9397-08002B2CF9AE}" pid="37" name="FSC#ELAKGOV@1.1001:PersonalSubjFirstName">
    <vt:lpwstr/>
  </property>
  <property fmtid="{D5CDD505-2E9C-101B-9397-08002B2CF9AE}" pid="38" name="FSC#ELAKGOV@1.1001:PersonalSubjSurName">
    <vt:lpwstr/>
  </property>
  <property fmtid="{D5CDD505-2E9C-101B-9397-08002B2CF9AE}" pid="39" name="FSC#ELAKGOV@1.1001:PersonalSubjSalutation">
    <vt:lpwstr/>
  </property>
  <property fmtid="{D5CDD505-2E9C-101B-9397-08002B2CF9AE}" pid="40" name="FSC#ELAKGOV@1.1001:PersonalSubjAddress">
    <vt:lpwstr/>
  </property>
  <property fmtid="{D5CDD505-2E9C-101B-9397-08002B2CF9AE}" pid="41" name="FSC#ASTRACFG@15.1700:Abs_Fachbereich">
    <vt:lpwstr/>
  </property>
  <property fmtid="{D5CDD505-2E9C-101B-9397-08002B2CF9AE}" pid="42" name="FSC#ASTRACFG@15.1700:Abs_Fachbereichsfunktion">
    <vt:lpwstr/>
  </property>
  <property fmtid="{D5CDD505-2E9C-101B-9397-08002B2CF9AE}" pid="43" name="FSC#ASTRACFG@15.1700:Absender_Fusszeilen">
    <vt:lpwstr>Bundesamt für Strassen ASTRA_x000d_
_x000d_
www.astra.admin.ch</vt:lpwstr>
  </property>
  <property fmtid="{D5CDD505-2E9C-101B-9397-08002B2CF9AE}" pid="44" name="FSC#ASTRACFG@15.1700:Abteilung">
    <vt:lpwstr/>
  </property>
  <property fmtid="{D5CDD505-2E9C-101B-9397-08002B2CF9AE}" pid="45" name="FSC#ASTRACFG@15.1700:Bereich">
    <vt:lpwstr/>
  </property>
  <property fmtid="{D5CDD505-2E9C-101B-9397-08002B2CF9AE}" pid="46" name="FSC#ASTRACFG@15.1700:Fachbereich">
    <vt:lpwstr/>
  </property>
  <property fmtid="{D5CDD505-2E9C-101B-9397-08002B2CF9AE}" pid="47" name="FSC#ASTRACFG@15.1700:FilialeOrt">
    <vt:lpwstr/>
  </property>
  <property fmtid="{D5CDD505-2E9C-101B-9397-08002B2CF9AE}" pid="48" name="FSC#ASTRACFG@15.1700:Funktion">
    <vt:lpwstr/>
  </property>
  <property fmtid="{D5CDD505-2E9C-101B-9397-08002B2CF9AE}" pid="49" name="FSC#ASTRACFG@15.1700:Postadresse">
    <vt:lpwstr/>
  </property>
  <property fmtid="{D5CDD505-2E9C-101B-9397-08002B2CF9AE}" pid="50" name="FSC#ASTRACFG@15.1700:Standortadresse">
    <vt:lpwstr/>
  </property>
  <property fmtid="{D5CDD505-2E9C-101B-9397-08002B2CF9AE}" pid="51" name="FSC#UVEKCFG@15.1700:Function">
    <vt:lpwstr/>
  </property>
  <property fmtid="{D5CDD505-2E9C-101B-9397-08002B2CF9AE}" pid="52" name="FSC#UVEKCFG@15.1700:FileRespOrg">
    <vt:lpwstr>Support F2</vt:lpwstr>
  </property>
  <property fmtid="{D5CDD505-2E9C-101B-9397-08002B2CF9AE}" pid="53" name="FSC#UVEKCFG@15.1700:DefaultGroupFileResponsible">
    <vt:lpwstr/>
  </property>
  <property fmtid="{D5CDD505-2E9C-101B-9397-08002B2CF9AE}" pid="54" name="FSC#UVEKCFG@15.1700:FileRespFunction">
    <vt:lpwstr/>
  </property>
  <property fmtid="{D5CDD505-2E9C-101B-9397-08002B2CF9AE}" pid="55" name="FSC#UVEKCFG@15.1700:AssignedClassification">
    <vt:lpwstr/>
  </property>
  <property fmtid="{D5CDD505-2E9C-101B-9397-08002B2CF9AE}" pid="56" name="FSC#UVEKCFG@15.1700:AssignedClassificationCode">
    <vt:lpwstr/>
  </property>
  <property fmtid="{D5CDD505-2E9C-101B-9397-08002B2CF9AE}" pid="57" name="FSC#UVEKCFG@15.1700:FileResponsible">
    <vt:lpwstr/>
  </property>
  <property fmtid="{D5CDD505-2E9C-101B-9397-08002B2CF9AE}" pid="58" name="FSC#UVEKCFG@15.1700:FileResponsibleTel">
    <vt:lpwstr/>
  </property>
  <property fmtid="{D5CDD505-2E9C-101B-9397-08002B2CF9AE}" pid="59" name="FSC#UVEKCFG@15.1700:FileResponsibleEmail">
    <vt:lpwstr/>
  </property>
  <property fmtid="{D5CDD505-2E9C-101B-9397-08002B2CF9AE}" pid="60" name="FSC#UVEKCFG@15.1700:FileResponsibleFax">
    <vt:lpwstr/>
  </property>
  <property fmtid="{D5CDD505-2E9C-101B-9397-08002B2CF9AE}" pid="61" name="FSC#UVEKCFG@15.1700:FileResponsibleAddress">
    <vt:lpwstr/>
  </property>
  <property fmtid="{D5CDD505-2E9C-101B-9397-08002B2CF9AE}" pid="62" name="FSC#UVEKCFG@15.1700:FileResponsibleStreet">
    <vt:lpwstr/>
  </property>
  <property fmtid="{D5CDD505-2E9C-101B-9397-08002B2CF9AE}" pid="63" name="FSC#UVEKCFG@15.1700:FileResponsiblezipcode">
    <vt:lpwstr/>
  </property>
  <property fmtid="{D5CDD505-2E9C-101B-9397-08002B2CF9AE}" pid="64" name="FSC#UVEKCFG@15.1700:FileResponsiblecity">
    <vt:lpwstr/>
  </property>
  <property fmtid="{D5CDD505-2E9C-101B-9397-08002B2CF9AE}" pid="65" name="FSC#UVEKCFG@15.1700:FileResponsibleAbbreviation">
    <vt:lpwstr/>
  </property>
  <property fmtid="{D5CDD505-2E9C-101B-9397-08002B2CF9AE}" pid="66" name="FSC#UVEKCFG@15.1700:FileRespOrgHome">
    <vt:lpwstr/>
  </property>
  <property fmtid="{D5CDD505-2E9C-101B-9397-08002B2CF9AE}" pid="67" name="FSC#UVEKCFG@15.1700:CurrUserAbbreviation">
    <vt:lpwstr>Chi</vt:lpwstr>
  </property>
  <property fmtid="{D5CDD505-2E9C-101B-9397-08002B2CF9AE}" pid="68" name="FSC#UVEKCFG@15.1700:CategoryReference">
    <vt:lpwstr>526 0</vt:lpwstr>
  </property>
  <property fmtid="{D5CDD505-2E9C-101B-9397-08002B2CF9AE}" pid="69" name="FSC#UVEKCFG@15.1700:cooAddress">
    <vt:lpwstr>COO.2045.100.2.3802671</vt:lpwstr>
  </property>
  <property fmtid="{D5CDD505-2E9C-101B-9397-08002B2CF9AE}" pid="70" name="FSC#UVEKCFG@15.1700:sleeveFileReference">
    <vt:lpwstr/>
  </property>
  <property fmtid="{D5CDD505-2E9C-101B-9397-08002B2CF9AE}" pid="71" name="FSC#UVEKCFG@15.1700:BureauName">
    <vt:lpwstr>Bundesamt für Strassen</vt:lpwstr>
  </property>
  <property fmtid="{D5CDD505-2E9C-101B-9397-08002B2CF9AE}" pid="72" name="FSC#UVEKCFG@15.1700:BureauShortName">
    <vt:lpwstr>ASTRA</vt:lpwstr>
  </property>
  <property fmtid="{D5CDD505-2E9C-101B-9397-08002B2CF9AE}" pid="73" name="FSC#UVEKCFG@15.1700:BureauWebsite">
    <vt:lpwstr>www.astra.admin.ch</vt:lpwstr>
  </property>
  <property fmtid="{D5CDD505-2E9C-101B-9397-08002B2CF9AE}" pid="74" name="FSC#UVEKCFG@15.1700:SubFileTitle">
    <vt:lpwstr>Beilage 06_Aufwandschätzung</vt:lpwstr>
  </property>
  <property fmtid="{D5CDD505-2E9C-101B-9397-08002B2CF9AE}" pid="75" name="FSC#UVEKCFG@15.1700:ForeignNumber">
    <vt:lpwstr/>
  </property>
  <property fmtid="{D5CDD505-2E9C-101B-9397-08002B2CF9AE}" pid="76" name="FSC#UVEKCFG@15.1700:Amtstitel">
    <vt:lpwstr/>
  </property>
  <property fmtid="{D5CDD505-2E9C-101B-9397-08002B2CF9AE}" pid="77" name="FSC#UVEKCFG@15.1700:ZusendungAm">
    <vt:lpwstr/>
  </property>
  <property fmtid="{D5CDD505-2E9C-101B-9397-08002B2CF9AE}" pid="78" name="FSC#UVEKCFG@15.1700:SignerLeft">
    <vt:lpwstr/>
  </property>
  <property fmtid="{D5CDD505-2E9C-101B-9397-08002B2CF9AE}" pid="79" name="FSC#UVEKCFG@15.1700:SignerRight">
    <vt:lpwstr/>
  </property>
  <property fmtid="{D5CDD505-2E9C-101B-9397-08002B2CF9AE}" pid="80" name="FSC#UVEKCFG@15.1700:SignerLeftJobTitle">
    <vt:lpwstr/>
  </property>
  <property fmtid="{D5CDD505-2E9C-101B-9397-08002B2CF9AE}" pid="81" name="FSC#UVEKCFG@15.1700:SignerRightJobTitle">
    <vt:lpwstr/>
  </property>
  <property fmtid="{D5CDD505-2E9C-101B-9397-08002B2CF9AE}" pid="82" name="FSC#UVEKCFG@15.1700:SignerLeftFunction">
    <vt:lpwstr/>
  </property>
  <property fmtid="{D5CDD505-2E9C-101B-9397-08002B2CF9AE}" pid="83" name="FSC#UVEKCFG@15.1700:SignerRightFunction">
    <vt:lpwstr/>
  </property>
  <property fmtid="{D5CDD505-2E9C-101B-9397-08002B2CF9AE}" pid="84" name="FSC#UVEKCFG@15.1700:SignerLeftUserRoleGroup">
    <vt:lpwstr/>
  </property>
  <property fmtid="{D5CDD505-2E9C-101B-9397-08002B2CF9AE}" pid="85" name="FSC#UVEKCFG@15.1700:SignerRightUserRoleGroup">
    <vt:lpwstr/>
  </property>
  <property fmtid="{D5CDD505-2E9C-101B-9397-08002B2CF9AE}" pid="86" name="FSC#UVEKCFG@15.1700:DocumentNumber">
    <vt:lpwstr>P105-0364</vt:lpwstr>
  </property>
  <property fmtid="{D5CDD505-2E9C-101B-9397-08002B2CF9AE}" pid="87" name="FSC#UVEKCFG@15.1700:AssignmentNumber">
    <vt:lpwstr/>
  </property>
  <property fmtid="{D5CDD505-2E9C-101B-9397-08002B2CF9AE}" pid="88" name="FSC#UVEKCFG@15.1700:EM_Personal">
    <vt:lpwstr/>
  </property>
  <property fmtid="{D5CDD505-2E9C-101B-9397-08002B2CF9AE}" pid="89" name="FSC#UVEKCFG@15.1700:EM_Geschlecht">
    <vt:lpwstr/>
  </property>
  <property fmtid="{D5CDD505-2E9C-101B-9397-08002B2CF9AE}" pid="90" name="FSC#UVEKCFG@15.1700:EM_GebDatum">
    <vt:lpwstr/>
  </property>
  <property fmtid="{D5CDD505-2E9C-101B-9397-08002B2CF9AE}" pid="91" name="FSC#UVEKCFG@15.1700:EM_Funktion">
    <vt:lpwstr/>
  </property>
  <property fmtid="{D5CDD505-2E9C-101B-9397-08002B2CF9AE}" pid="92" name="FSC#UVEKCFG@15.1700:EM_Beruf">
    <vt:lpwstr/>
  </property>
  <property fmtid="{D5CDD505-2E9C-101B-9397-08002B2CF9AE}" pid="93" name="FSC#UVEKCFG@15.1700:EM_SVNR">
    <vt:lpwstr/>
  </property>
  <property fmtid="{D5CDD505-2E9C-101B-9397-08002B2CF9AE}" pid="94" name="FSC#UVEKCFG@15.1700:EM_Familienstand">
    <vt:lpwstr/>
  </property>
  <property fmtid="{D5CDD505-2E9C-101B-9397-08002B2CF9AE}" pid="95" name="FSC#UVEKCFG@15.1700:EM_Muttersprache">
    <vt:lpwstr/>
  </property>
  <property fmtid="{D5CDD505-2E9C-101B-9397-08002B2CF9AE}" pid="96" name="FSC#UVEKCFG@15.1700:EM_Geboren_in">
    <vt:lpwstr/>
  </property>
  <property fmtid="{D5CDD505-2E9C-101B-9397-08002B2CF9AE}" pid="97" name="FSC#UVEKCFG@15.1700:EM_Briefanrede">
    <vt:lpwstr/>
  </property>
  <property fmtid="{D5CDD505-2E9C-101B-9397-08002B2CF9AE}" pid="98" name="FSC#UVEKCFG@15.1700:EM_Kommunikationssprache">
    <vt:lpwstr/>
  </property>
  <property fmtid="{D5CDD505-2E9C-101B-9397-08002B2CF9AE}" pid="99" name="FSC#UVEKCFG@15.1700:EM_Webseite">
    <vt:lpwstr/>
  </property>
  <property fmtid="{D5CDD505-2E9C-101B-9397-08002B2CF9AE}" pid="100" name="FSC#UVEKCFG@15.1700:EM_TelNr_Business">
    <vt:lpwstr/>
  </property>
  <property fmtid="{D5CDD505-2E9C-101B-9397-08002B2CF9AE}" pid="101" name="FSC#UVEKCFG@15.1700:EM_TelNr_Private">
    <vt:lpwstr/>
  </property>
  <property fmtid="{D5CDD505-2E9C-101B-9397-08002B2CF9AE}" pid="102" name="FSC#UVEKCFG@15.1700:EM_TelNr_Mobile">
    <vt:lpwstr/>
  </property>
  <property fmtid="{D5CDD505-2E9C-101B-9397-08002B2CF9AE}" pid="103" name="FSC#UVEKCFG@15.1700:EM_TelNr_Other">
    <vt:lpwstr/>
  </property>
  <property fmtid="{D5CDD505-2E9C-101B-9397-08002B2CF9AE}" pid="104" name="FSC#UVEKCFG@15.1700:EM_TelNr_Fax">
    <vt:lpwstr/>
  </property>
  <property fmtid="{D5CDD505-2E9C-101B-9397-08002B2CF9AE}" pid="105" name="FSC#UVEKCFG@15.1700:EM_EMail1">
    <vt:lpwstr/>
  </property>
  <property fmtid="{D5CDD505-2E9C-101B-9397-08002B2CF9AE}" pid="106" name="FSC#UVEKCFG@15.1700:EM_EMail2">
    <vt:lpwstr/>
  </property>
  <property fmtid="{D5CDD505-2E9C-101B-9397-08002B2CF9AE}" pid="107" name="FSC#UVEKCFG@15.1700:EM_EMail3">
    <vt:lpwstr/>
  </property>
  <property fmtid="{D5CDD505-2E9C-101B-9397-08002B2CF9AE}" pid="108" name="FSC#UVEKCFG@15.1700:EM_Name">
    <vt:lpwstr/>
  </property>
  <property fmtid="{D5CDD505-2E9C-101B-9397-08002B2CF9AE}" pid="109" name="FSC#UVEKCFG@15.1700:EM_UID">
    <vt:lpwstr/>
  </property>
  <property fmtid="{D5CDD505-2E9C-101B-9397-08002B2CF9AE}" pid="110" name="FSC#UVEKCFG@15.1700:EM_Rechtsform">
    <vt:lpwstr/>
  </property>
  <property fmtid="{D5CDD505-2E9C-101B-9397-08002B2CF9AE}" pid="111" name="FSC#UVEKCFG@15.1700:EM_Klassifizierung">
    <vt:lpwstr/>
  </property>
  <property fmtid="{D5CDD505-2E9C-101B-9397-08002B2CF9AE}" pid="112" name="FSC#UVEKCFG@15.1700:EM_Gruendungsjahr">
    <vt:lpwstr/>
  </property>
  <property fmtid="{D5CDD505-2E9C-101B-9397-08002B2CF9AE}" pid="113" name="FSC#UVEKCFG@15.1700:EM_Versandart">
    <vt:lpwstr>B-Post</vt:lpwstr>
  </property>
  <property fmtid="{D5CDD505-2E9C-101B-9397-08002B2CF9AE}" pid="114" name="FSC#UVEKCFG@15.1700:EM_Versandvermek">
    <vt:lpwstr/>
  </property>
  <property fmtid="{D5CDD505-2E9C-101B-9397-08002B2CF9AE}" pid="115" name="FSC#UVEKCFG@15.1700:EM_Anrede">
    <vt:lpwstr/>
  </property>
  <property fmtid="{D5CDD505-2E9C-101B-9397-08002B2CF9AE}" pid="116" name="FSC#UVEKCFG@15.1700:EM_Titel">
    <vt:lpwstr/>
  </property>
  <property fmtid="{D5CDD505-2E9C-101B-9397-08002B2CF9AE}" pid="117" name="FSC#UVEKCFG@15.1700:EM_Nachgestellter_Titel">
    <vt:lpwstr/>
  </property>
  <property fmtid="{D5CDD505-2E9C-101B-9397-08002B2CF9AE}" pid="118" name="FSC#UVEKCFG@15.1700:EM_Vorname">
    <vt:lpwstr/>
  </property>
  <property fmtid="{D5CDD505-2E9C-101B-9397-08002B2CF9AE}" pid="119" name="FSC#UVEKCFG@15.1700:EM_Nachname">
    <vt:lpwstr/>
  </property>
  <property fmtid="{D5CDD505-2E9C-101B-9397-08002B2CF9AE}" pid="120" name="FSC#UVEKCFG@15.1700:EM_Kurzbezeichnung">
    <vt:lpwstr/>
  </property>
  <property fmtid="{D5CDD505-2E9C-101B-9397-08002B2CF9AE}" pid="121" name="FSC#UVEKCFG@15.1700:EM_Organisations_Zeile_1">
    <vt:lpwstr/>
  </property>
  <property fmtid="{D5CDD505-2E9C-101B-9397-08002B2CF9AE}" pid="122" name="FSC#UVEKCFG@15.1700:EM_Organisations_Zeile_2">
    <vt:lpwstr/>
  </property>
  <property fmtid="{D5CDD505-2E9C-101B-9397-08002B2CF9AE}" pid="123" name="FSC#UVEKCFG@15.1700:EM_Organisations_Zeile_3">
    <vt:lpwstr/>
  </property>
  <property fmtid="{D5CDD505-2E9C-101B-9397-08002B2CF9AE}" pid="124" name="FSC#UVEKCFG@15.1700:EM_Strasse">
    <vt:lpwstr/>
  </property>
  <property fmtid="{D5CDD505-2E9C-101B-9397-08002B2CF9AE}" pid="125" name="FSC#UVEKCFG@15.1700:EM_Hausnummer">
    <vt:lpwstr/>
  </property>
  <property fmtid="{D5CDD505-2E9C-101B-9397-08002B2CF9AE}" pid="126" name="FSC#UVEKCFG@15.1700:EM_Strasse2">
    <vt:lpwstr/>
  </property>
  <property fmtid="{D5CDD505-2E9C-101B-9397-08002B2CF9AE}" pid="127" name="FSC#UVEKCFG@15.1700:EM_Hausnummer_Zusatz">
    <vt:lpwstr/>
  </property>
  <property fmtid="{D5CDD505-2E9C-101B-9397-08002B2CF9AE}" pid="128" name="FSC#UVEKCFG@15.1700:EM_Postfach">
    <vt:lpwstr/>
  </property>
  <property fmtid="{D5CDD505-2E9C-101B-9397-08002B2CF9AE}" pid="129" name="FSC#UVEKCFG@15.1700:EM_PLZ">
    <vt:lpwstr/>
  </property>
  <property fmtid="{D5CDD505-2E9C-101B-9397-08002B2CF9AE}" pid="130" name="FSC#UVEKCFG@15.1700:EM_Ort">
    <vt:lpwstr/>
  </property>
  <property fmtid="{D5CDD505-2E9C-101B-9397-08002B2CF9AE}" pid="131" name="FSC#UVEKCFG@15.1700:EM_Land">
    <vt:lpwstr/>
  </property>
  <property fmtid="{D5CDD505-2E9C-101B-9397-08002B2CF9AE}" pid="132" name="FSC#UVEKCFG@15.1700:EM_E_Mail_Adresse">
    <vt:lpwstr/>
  </property>
  <property fmtid="{D5CDD505-2E9C-101B-9397-08002B2CF9AE}" pid="133" name="FSC#UVEKCFG@15.1700:EM_Funktionsbezeichnung">
    <vt:lpwstr/>
  </property>
  <property fmtid="{D5CDD505-2E9C-101B-9397-08002B2CF9AE}" pid="134" name="FSC#UVEKCFG@15.1700:EM_Serienbrieffeld_1">
    <vt:lpwstr/>
  </property>
  <property fmtid="{D5CDD505-2E9C-101B-9397-08002B2CF9AE}" pid="135" name="FSC#UVEKCFG@15.1700:EM_Serienbrieffeld_2">
    <vt:lpwstr/>
  </property>
  <property fmtid="{D5CDD505-2E9C-101B-9397-08002B2CF9AE}" pid="136" name="FSC#UVEKCFG@15.1700:EM_Serienbrieffeld_3">
    <vt:lpwstr/>
  </property>
  <property fmtid="{D5CDD505-2E9C-101B-9397-08002B2CF9AE}" pid="137" name="FSC#UVEKCFG@15.1700:EM_Serienbrieffeld_4">
    <vt:lpwstr/>
  </property>
  <property fmtid="{D5CDD505-2E9C-101B-9397-08002B2CF9AE}" pid="138" name="FSC#UVEKCFG@15.1700:EM_Serienbrieffeld_5">
    <vt:lpwstr/>
  </property>
  <property fmtid="{D5CDD505-2E9C-101B-9397-08002B2CF9AE}" pid="139" name="FSC#UVEKCFG@15.1700:EM_Address">
    <vt:lpwstr/>
  </property>
  <property fmtid="{D5CDD505-2E9C-101B-9397-08002B2CF9AE}" pid="140" name="FSC#UVEKCFG@15.1700:Abs_Nachname">
    <vt:lpwstr/>
  </property>
  <property fmtid="{D5CDD505-2E9C-101B-9397-08002B2CF9AE}" pid="141" name="FSC#UVEKCFG@15.1700:Abs_Vorname">
    <vt:lpwstr/>
  </property>
  <property fmtid="{D5CDD505-2E9C-101B-9397-08002B2CF9AE}" pid="142" name="FSC#UVEKCFG@15.1700:Abs_Zeichen">
    <vt:lpwstr/>
  </property>
  <property fmtid="{D5CDD505-2E9C-101B-9397-08002B2CF9AE}" pid="143" name="FSC#UVEKCFG@15.1700:Anrede">
    <vt:lpwstr/>
  </property>
  <property fmtid="{D5CDD505-2E9C-101B-9397-08002B2CF9AE}" pid="144" name="FSC#UVEKCFG@15.1700:EM_Versandartspez">
    <vt:lpwstr/>
  </property>
  <property fmtid="{D5CDD505-2E9C-101B-9397-08002B2CF9AE}" pid="145" name="FSC#UVEKCFG@15.1700:Briefdatum">
    <vt:lpwstr>11.03.2016</vt:lpwstr>
  </property>
  <property fmtid="{D5CDD505-2E9C-101B-9397-08002B2CF9AE}" pid="146" name="FSC#UVEKCFG@15.1700:Empf_Zeichen">
    <vt:lpwstr/>
  </property>
  <property fmtid="{D5CDD505-2E9C-101B-9397-08002B2CF9AE}" pid="147" name="FSC#UVEKCFG@15.1700:FilialePLZ">
    <vt:lpwstr/>
  </property>
  <property fmtid="{D5CDD505-2E9C-101B-9397-08002B2CF9AE}" pid="148" name="FSC#UVEKCFG@15.1700:Gegenstand">
    <vt:lpwstr>BETREFF</vt:lpwstr>
  </property>
  <property fmtid="{D5CDD505-2E9C-101B-9397-08002B2CF9AE}" pid="149" name="FSC#UVEKCFG@15.1700:Nummer">
    <vt:lpwstr>P105-0364</vt:lpwstr>
  </property>
  <property fmtid="{D5CDD505-2E9C-101B-9397-08002B2CF9AE}" pid="150" name="FSC#UVEKCFG@15.1700:Unterschrift_Nachname">
    <vt:lpwstr/>
  </property>
  <property fmtid="{D5CDD505-2E9C-101B-9397-08002B2CF9AE}" pid="151" name="FSC#UVEKCFG@15.1700:Unterschrift_Vorname">
    <vt:lpwstr/>
  </property>
  <property fmtid="{D5CDD505-2E9C-101B-9397-08002B2CF9AE}" pid="152" name="FSC#COOELAK@1.1001:CurrentUserRolePos">
    <vt:lpwstr>Sachbearbeiter/in</vt:lpwstr>
  </property>
  <property fmtid="{D5CDD505-2E9C-101B-9397-08002B2CF9AE}" pid="153" name="FSC#COOELAK@1.1001:CurrentUserEmail">
    <vt:lpwstr>patricia.chiaberto@astra.admin.ch</vt:lpwstr>
  </property>
  <property fmtid="{D5CDD505-2E9C-101B-9397-08002B2CF9AE}" pid="154" name="FSC#ATSTATECFG@1.1001:Office">
    <vt:lpwstr/>
  </property>
  <property fmtid="{D5CDD505-2E9C-101B-9397-08002B2CF9AE}" pid="155" name="FSC#ATSTATECFG@1.1001:Agent">
    <vt:lpwstr/>
  </property>
  <property fmtid="{D5CDD505-2E9C-101B-9397-08002B2CF9AE}" pid="156" name="FSC#ATSTATECFG@1.1001:AgentPhone">
    <vt:lpwstr/>
  </property>
  <property fmtid="{D5CDD505-2E9C-101B-9397-08002B2CF9AE}" pid="157" name="FSC#ATSTATECFG@1.1001:DepartmentFax">
    <vt:lpwstr/>
  </property>
  <property fmtid="{D5CDD505-2E9C-101B-9397-08002B2CF9AE}" pid="158" name="FSC#ATSTATECFG@1.1001:DepartmentEmail">
    <vt:lpwstr/>
  </property>
  <property fmtid="{D5CDD505-2E9C-101B-9397-08002B2CF9AE}" pid="159" name="FSC#ATSTATECFG@1.1001:SubfileDate">
    <vt:lpwstr/>
  </property>
  <property fmtid="{D5CDD505-2E9C-101B-9397-08002B2CF9AE}" pid="160" name="FSC#ATSTATECFG@1.1001:SubfileSubject">
    <vt:lpwstr>Beilage 06_Aufwandschätzung</vt:lpwstr>
  </property>
  <property fmtid="{D5CDD505-2E9C-101B-9397-08002B2CF9AE}" pid="161" name="FSC#ATSTATECFG@1.1001:DepartmentZipCode">
    <vt:lpwstr/>
  </property>
  <property fmtid="{D5CDD505-2E9C-101B-9397-08002B2CF9AE}" pid="162" name="FSC#ATSTATECFG@1.1001:DepartmentCountry">
    <vt:lpwstr/>
  </property>
  <property fmtid="{D5CDD505-2E9C-101B-9397-08002B2CF9AE}" pid="163" name="FSC#ATSTATECFG@1.1001:DepartmentCity">
    <vt:lpwstr/>
  </property>
  <property fmtid="{D5CDD505-2E9C-101B-9397-08002B2CF9AE}" pid="164" name="FSC#ATSTATECFG@1.1001:DepartmentStreet">
    <vt:lpwstr/>
  </property>
  <property fmtid="{D5CDD505-2E9C-101B-9397-08002B2CF9AE}" pid="165" name="FSC#ATSTATECFG@1.1001:DepartmentDVR">
    <vt:lpwstr/>
  </property>
  <property fmtid="{D5CDD505-2E9C-101B-9397-08002B2CF9AE}" pid="166" name="FSC#ATSTATECFG@1.1001:DepartmentUID">
    <vt:lpwstr/>
  </property>
  <property fmtid="{D5CDD505-2E9C-101B-9397-08002B2CF9AE}" pid="167" name="FSC#ATSTATECFG@1.1001:SubfileReference">
    <vt:lpwstr>526 0-02786/00006/00003/00022/00011</vt:lpwstr>
  </property>
  <property fmtid="{D5CDD505-2E9C-101B-9397-08002B2CF9AE}" pid="168" name="FSC#ATSTATECFG@1.1001:Clause">
    <vt:lpwstr/>
  </property>
  <property fmtid="{D5CDD505-2E9C-101B-9397-08002B2CF9AE}" pid="169" name="FSC#ATSTATECFG@1.1001:ApprovedSignature">
    <vt:lpwstr>Patricia Chiaberto</vt:lpwstr>
  </property>
  <property fmtid="{D5CDD505-2E9C-101B-9397-08002B2CF9AE}" pid="170" name="FSC#ATSTATECFG@1.1001:BankAccount">
    <vt:lpwstr/>
  </property>
  <property fmtid="{D5CDD505-2E9C-101B-9397-08002B2CF9AE}" pid="171" name="FSC#ATSTATECFG@1.1001:BankAccountOwner">
    <vt:lpwstr/>
  </property>
  <property fmtid="{D5CDD505-2E9C-101B-9397-08002B2CF9AE}" pid="172" name="FSC#ATSTATECFG@1.1001:BankInstitute">
    <vt:lpwstr/>
  </property>
  <property fmtid="{D5CDD505-2E9C-101B-9397-08002B2CF9AE}" pid="173" name="FSC#ATSTATECFG@1.1001:BankAccountID">
    <vt:lpwstr/>
  </property>
  <property fmtid="{D5CDD505-2E9C-101B-9397-08002B2CF9AE}" pid="174" name="FSC#ATSTATECFG@1.1001:BankAccountIBAN">
    <vt:lpwstr/>
  </property>
  <property fmtid="{D5CDD505-2E9C-101B-9397-08002B2CF9AE}" pid="175" name="FSC#ATSTATECFG@1.1001:BankAccountBIC">
    <vt:lpwstr/>
  </property>
  <property fmtid="{D5CDD505-2E9C-101B-9397-08002B2CF9AE}" pid="176" name="FSC#ATSTATECFG@1.1001:BankName">
    <vt:lpwstr/>
  </property>
  <property fmtid="{D5CDD505-2E9C-101B-9397-08002B2CF9AE}" pid="177" name="FSC#FSCFOLIO@1.1001:docpropproject">
    <vt:lpwstr/>
  </property>
  <property fmtid="{D5CDD505-2E9C-101B-9397-08002B2CF9AE}" pid="178" name="FSC$NOPARSEFILE">
    <vt:bool>true</vt:bool>
  </property>
</Properties>
</file>